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/>
  <xr:revisionPtr revIDLastSave="0" documentId="13_ncr:1_{185B3B38-8BCB-441E-975E-B527E808FE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 kèm theo QĐ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8" i="2" l="1"/>
  <c r="I28" i="2"/>
  <c r="F28" i="2"/>
  <c r="E28" i="2"/>
  <c r="D28" i="2"/>
  <c r="F25" i="2"/>
  <c r="E25" i="2"/>
  <c r="F13" i="2"/>
</calcChain>
</file>

<file path=xl/sharedStrings.xml><?xml version="1.0" encoding="utf-8"?>
<sst xmlns="http://schemas.openxmlformats.org/spreadsheetml/2006/main" count="49" uniqueCount="48">
  <si>
    <t>Phụ lục</t>
  </si>
  <si>
    <t>Cơ quan được nhận tài sản điều chuyển</t>
  </si>
  <si>
    <t>Diện tích nhà</t>
  </si>
  <si>
    <t>Diện tích đất (m2)</t>
  </si>
  <si>
    <t>Diện tích xây dựng
(m2)</t>
  </si>
  <si>
    <t>Diện tích sàn xây dựng
(m2)</t>
  </si>
  <si>
    <t>Cơ sở nhà, đất Trạm kiểm soát liên hợp Dốc Quýt</t>
  </si>
  <si>
    <t>Nhà làm việc Ban chỉ huy trạm</t>
  </si>
  <si>
    <t>Nhà kho hàng</t>
  </si>
  <si>
    <t>Nhà ở cán Bộ chiến sĩ, nhà bếp, nhà ăn</t>
  </si>
  <si>
    <t>Nhà gara xe dạp, xe máy</t>
  </si>
  <si>
    <t>Nhà làm việc Xuất nhập cảnh</t>
  </si>
  <si>
    <t>Nhà xử lý</t>
  </si>
  <si>
    <t>Nhà cầu mái che kho</t>
  </si>
  <si>
    <t>Nhà ăn tạm</t>
  </si>
  <si>
    <t>Nhà vệ sinh công cộng</t>
  </si>
  <si>
    <t>- Diện tích đất ngoài chỉ giới thuộc hành lang Quốc lộ 1A</t>
  </si>
  <si>
    <t>- Diện tích đất nằm trong chỉ giới thuộc hành
lang Quốc lộ 1A</t>
  </si>
  <si>
    <t>Nhà trụ sở làm việc</t>
  </si>
  <si>
    <t>Nhà bảo vệ</t>
  </si>
  <si>
    <t>Đất: GCNQSDĐ số BP195060 ngày 15/4/2014 do UBND tỉnh Lạng Sơn cấp</t>
  </si>
  <si>
    <t xml:space="preserve">Nhà, công trình và các tài sản khác gắn liền với đất </t>
  </si>
  <si>
    <t>Nhà, công trình và các tài sản khác gắn liền với đất</t>
  </si>
  <si>
    <t>STT</t>
  </si>
  <si>
    <t xml:space="preserve">Tên cơ sở nha, đất </t>
  </si>
  <si>
    <t xml:space="preserve">Địa chỉ </t>
  </si>
  <si>
    <t xml:space="preserve">Công trình khác </t>
  </si>
  <si>
    <t>Mục đích sử dụng sau khi điều chuyển</t>
  </si>
  <si>
    <t>Giá trị còn lại của tài sản theo sổ sách kế toán (đồng)</t>
  </si>
  <si>
    <t>Nguyên giá tài sản, giá trị quyền sử dụng đất (đồng)</t>
  </si>
  <si>
    <t>Cơ quan, đơn vị có tài sản điều chuyển</t>
  </si>
  <si>
    <t>Trụ sở cơ quan</t>
  </si>
  <si>
    <t>Sở Tài chính tỉnh Lạng Son</t>
  </si>
  <si>
    <t xml:space="preserve">UBND phường Đông Kinh </t>
  </si>
  <si>
    <t>Mục đích sử dụng hiện tại</t>
  </si>
  <si>
    <t>Sân, cổng  tường rào…</t>
  </si>
  <si>
    <t>Sân, cổng  tường rào nhà để xe</t>
  </si>
  <si>
    <t>Xã Đồng Đăng, tỉnh Lạng Sơn</t>
  </si>
  <si>
    <t>Cơ sở nhà, đất Trụ sở UBND phường Vĩnh Trại (cũ)</t>
  </si>
  <si>
    <t>Đường Chu Văn An, phường Đông Kinh, tỉnh Lạng Sơn</t>
  </si>
  <si>
    <t>Đất: Giấy chứng nhận quyền sử dụng đất quyền sở hữu nhà ở và tài sản khác gắn liềnvới đất số CX 891430 ngày 11/9/2020 do Sở Tài nguyên và Môi trường cấp</t>
  </si>
  <si>
    <t>DANH MỤC TÀI SẢN ĐIỀU CHUYỂN</t>
  </si>
  <si>
    <t>TỔNG CỘNG</t>
  </si>
  <si>
    <t>Trụ sở Công an xã Đồng Đăng</t>
  </si>
  <si>
    <t>Trụ sở Công an phường Đông Kinh</t>
  </si>
  <si>
    <t xml:space="preserve">Công an xã Đồng Đăng thuộc Công an tỉnh Lạng Sơn </t>
  </si>
  <si>
    <t>Công an phường Đông Kinh  thuộc Công an tỉnh Lạng Sơn</t>
  </si>
  <si>
    <t>(Kèm theo Quyết định số:437/QĐ-UBND ngày  13 tháng 3 năm 2026 của Chủ tịch UBND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</si>
</sst>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165" fontId="2" fillId="0" borderId="1" xfId="1" applyNumberFormat="1" applyFont="1" applyBorder="1" applyAlignment="1">
      <alignment horizontal="right" vertical="center" wrapText="1"/>
    </xf>
    <xf numFmtId="164" fontId="9" fillId="0" borderId="1" xfId="2" applyNumberFormat="1" applyFont="1" applyBorder="1" applyAlignment="1">
      <alignment horizontal="right" vertical="center" wrapText="1"/>
    </xf>
    <xf numFmtId="0" fontId="2" fillId="0" borderId="1" xfId="0" quotePrefix="1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6" fontId="9" fillId="0" borderId="1" xfId="4" applyNumberFormat="1" applyFont="1" applyFill="1" applyBorder="1" applyAlignment="1">
      <alignment horizontal="right" vertical="center" wrapText="1"/>
    </xf>
    <xf numFmtId="166" fontId="9" fillId="0" borderId="1" xfId="0" applyNumberFormat="1" applyFont="1" applyBorder="1" applyAlignment="1">
      <alignment horizontal="right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0" fontId="9" fillId="0" borderId="1" xfId="3" applyFont="1" applyBorder="1" applyAlignment="1">
      <alignment horizontal="left" vertical="center" wrapText="1"/>
    </xf>
    <xf numFmtId="165" fontId="2" fillId="0" borderId="3" xfId="1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3" fontId="9" fillId="0" borderId="4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5">
    <cellStyle name="Comma" xfId="1" builtinId="3"/>
    <cellStyle name="Comma 2" xfId="2" xr:uid="{00000000-0005-0000-0000-000001000000}"/>
    <cellStyle name="Comma 4 3" xfId="4" xr:uid="{00000000-0005-0000-0000-000002000000}"/>
    <cellStyle name="Normal" xfId="0" builtinId="0"/>
    <cellStyle name="Normal 1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9"/>
  <sheetViews>
    <sheetView tabSelected="1" zoomScale="80" zoomScaleNormal="80" workbookViewId="0">
      <selection activeCell="A3" sqref="A3:M3"/>
    </sheetView>
  </sheetViews>
  <sheetFormatPr defaultRowHeight="14.4" x14ac:dyDescent="0.3"/>
  <cols>
    <col min="1" max="1" width="8.44140625" customWidth="1"/>
    <col min="2" max="2" width="51.6640625" customWidth="1"/>
    <col min="3" max="3" width="23.44140625" customWidth="1"/>
    <col min="4" max="4" width="15.5546875" customWidth="1"/>
    <col min="5" max="5" width="14.5546875" customWidth="1"/>
    <col min="6" max="6" width="16.33203125" customWidth="1"/>
    <col min="7" max="7" width="16.6640625" customWidth="1"/>
    <col min="8" max="8" width="17.44140625" hidden="1" customWidth="1"/>
    <col min="9" max="9" width="23.109375" customWidth="1"/>
    <col min="10" max="10" width="23.5546875" customWidth="1"/>
    <col min="11" max="11" width="24.5546875" hidden="1" customWidth="1"/>
    <col min="12" max="12" width="20.33203125" customWidth="1"/>
    <col min="13" max="13" width="19.44140625" customWidth="1"/>
  </cols>
  <sheetData>
    <row r="1" spans="1:13" ht="17.399999999999999" x14ac:dyDescent="0.3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17.399999999999999" x14ac:dyDescent="0.3">
      <c r="A2" s="29" t="s">
        <v>41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8" x14ac:dyDescent="0.3">
      <c r="A3" s="30" t="s">
        <v>47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8" x14ac:dyDescent="0.3">
      <c r="A4" s="1"/>
    </row>
    <row r="5" spans="1:13" ht="18.75" customHeight="1" x14ac:dyDescent="0.3">
      <c r="A5" s="31" t="s">
        <v>23</v>
      </c>
      <c r="B5" s="31" t="s">
        <v>24</v>
      </c>
      <c r="C5" s="32" t="s">
        <v>25</v>
      </c>
      <c r="D5" s="31" t="s">
        <v>3</v>
      </c>
      <c r="E5" s="35" t="s">
        <v>2</v>
      </c>
      <c r="F5" s="36"/>
      <c r="G5" s="32" t="s">
        <v>26</v>
      </c>
      <c r="H5" s="32" t="s">
        <v>34</v>
      </c>
      <c r="I5" s="35" t="s">
        <v>29</v>
      </c>
      <c r="J5" s="35" t="s">
        <v>28</v>
      </c>
      <c r="K5" s="40" t="s">
        <v>27</v>
      </c>
      <c r="L5" s="40" t="s">
        <v>30</v>
      </c>
      <c r="M5" s="31" t="s">
        <v>1</v>
      </c>
    </row>
    <row r="6" spans="1:13" ht="6.75" customHeight="1" x14ac:dyDescent="0.3">
      <c r="A6" s="31"/>
      <c r="B6" s="31"/>
      <c r="C6" s="33"/>
      <c r="D6" s="31"/>
      <c r="E6" s="37"/>
      <c r="F6" s="38"/>
      <c r="G6" s="33"/>
      <c r="H6" s="33"/>
      <c r="I6" s="39"/>
      <c r="J6" s="39"/>
      <c r="K6" s="41"/>
      <c r="L6" s="41"/>
      <c r="M6" s="31"/>
    </row>
    <row r="7" spans="1:13" ht="18.75" customHeight="1" x14ac:dyDescent="0.3">
      <c r="A7" s="31"/>
      <c r="B7" s="31"/>
      <c r="C7" s="33"/>
      <c r="D7" s="31"/>
      <c r="E7" s="31" t="s">
        <v>4</v>
      </c>
      <c r="F7" s="31" t="s">
        <v>5</v>
      </c>
      <c r="G7" s="33"/>
      <c r="H7" s="33"/>
      <c r="I7" s="39"/>
      <c r="J7" s="39"/>
      <c r="K7" s="41"/>
      <c r="L7" s="41"/>
      <c r="M7" s="31"/>
    </row>
    <row r="8" spans="1:13" ht="45.75" customHeight="1" x14ac:dyDescent="0.3">
      <c r="A8" s="31"/>
      <c r="B8" s="31"/>
      <c r="C8" s="34"/>
      <c r="D8" s="31"/>
      <c r="E8" s="31"/>
      <c r="F8" s="31"/>
      <c r="G8" s="34"/>
      <c r="H8" s="34"/>
      <c r="I8" s="37"/>
      <c r="J8" s="37"/>
      <c r="K8" s="42"/>
      <c r="L8" s="42"/>
      <c r="M8" s="31"/>
    </row>
    <row r="9" spans="1:13" ht="48" customHeight="1" x14ac:dyDescent="0.3">
      <c r="A9" s="46">
        <v>1</v>
      </c>
      <c r="B9" s="18" t="s">
        <v>6</v>
      </c>
      <c r="C9" s="18"/>
      <c r="D9" s="23"/>
      <c r="E9" s="19"/>
      <c r="F9" s="19"/>
      <c r="G9" s="44" t="s">
        <v>35</v>
      </c>
      <c r="H9" s="44" t="s">
        <v>31</v>
      </c>
      <c r="I9" s="6"/>
      <c r="J9" s="6"/>
      <c r="K9" s="44" t="s">
        <v>43</v>
      </c>
      <c r="L9" s="44" t="s">
        <v>32</v>
      </c>
      <c r="M9" s="43" t="s">
        <v>45</v>
      </c>
    </row>
    <row r="10" spans="1:13" ht="87.75" customHeight="1" x14ac:dyDescent="0.3">
      <c r="A10" s="43"/>
      <c r="B10" s="4" t="s">
        <v>40</v>
      </c>
      <c r="C10" s="3" t="s">
        <v>37</v>
      </c>
      <c r="D10" s="7">
        <v>5999</v>
      </c>
      <c r="E10" s="5"/>
      <c r="F10" s="5"/>
      <c r="G10" s="45"/>
      <c r="H10" s="45"/>
      <c r="I10" s="6">
        <v>4210200000</v>
      </c>
      <c r="J10" s="6">
        <v>4210200000</v>
      </c>
      <c r="K10" s="45"/>
      <c r="L10" s="45"/>
      <c r="M10" s="43"/>
    </row>
    <row r="11" spans="1:13" ht="48" customHeight="1" x14ac:dyDescent="0.3">
      <c r="A11" s="43"/>
      <c r="B11" s="8" t="s">
        <v>17</v>
      </c>
      <c r="C11" s="8"/>
      <c r="D11" s="7">
        <v>2200</v>
      </c>
      <c r="E11" s="5"/>
      <c r="F11" s="5"/>
      <c r="G11" s="45"/>
      <c r="H11" s="45"/>
      <c r="I11" s="9"/>
      <c r="J11" s="5"/>
      <c r="K11" s="45"/>
      <c r="L11" s="45"/>
      <c r="M11" s="43"/>
    </row>
    <row r="12" spans="1:13" ht="48" customHeight="1" x14ac:dyDescent="0.3">
      <c r="A12" s="43"/>
      <c r="B12" s="8" t="s">
        <v>16</v>
      </c>
      <c r="C12" s="8"/>
      <c r="D12" s="7">
        <v>3799</v>
      </c>
      <c r="E12" s="5"/>
      <c r="F12" s="24"/>
      <c r="G12" s="45"/>
      <c r="H12" s="45"/>
      <c r="I12" s="9"/>
      <c r="J12" s="5"/>
      <c r="K12" s="45"/>
      <c r="L12" s="45"/>
      <c r="M12" s="43"/>
    </row>
    <row r="13" spans="1:13" ht="48" customHeight="1" x14ac:dyDescent="0.3">
      <c r="A13" s="43"/>
      <c r="B13" s="10" t="s">
        <v>22</v>
      </c>
      <c r="C13" s="10"/>
      <c r="D13" s="5"/>
      <c r="E13" s="5"/>
      <c r="F13" s="25">
        <f>SUM(F14:F22)</f>
        <v>1104.0999999999999</v>
      </c>
      <c r="G13" s="45"/>
      <c r="H13" s="45"/>
      <c r="I13" s="26">
        <v>2669618000</v>
      </c>
      <c r="J13" s="26">
        <v>0</v>
      </c>
      <c r="K13" s="45"/>
      <c r="L13" s="45"/>
      <c r="M13" s="43"/>
    </row>
    <row r="14" spans="1:13" ht="24.75" customHeight="1" x14ac:dyDescent="0.3">
      <c r="A14" s="43"/>
      <c r="B14" s="11" t="s">
        <v>7</v>
      </c>
      <c r="C14" s="11"/>
      <c r="D14" s="5"/>
      <c r="E14" s="5"/>
      <c r="F14" s="7">
        <v>145</v>
      </c>
      <c r="G14" s="45"/>
      <c r="H14" s="45"/>
      <c r="I14" s="9"/>
      <c r="J14" s="5"/>
      <c r="K14" s="45"/>
      <c r="L14" s="45"/>
      <c r="M14" s="43"/>
    </row>
    <row r="15" spans="1:13" ht="24.75" customHeight="1" x14ac:dyDescent="0.3">
      <c r="A15" s="43"/>
      <c r="B15" s="11" t="s">
        <v>8</v>
      </c>
      <c r="C15" s="11"/>
      <c r="D15" s="5"/>
      <c r="E15" s="5"/>
      <c r="F15" s="7">
        <v>75</v>
      </c>
      <c r="G15" s="45"/>
      <c r="H15" s="45"/>
      <c r="I15" s="9"/>
      <c r="J15" s="5"/>
      <c r="K15" s="45"/>
      <c r="L15" s="45"/>
      <c r="M15" s="43"/>
    </row>
    <row r="16" spans="1:13" ht="24.75" customHeight="1" x14ac:dyDescent="0.3">
      <c r="A16" s="43"/>
      <c r="B16" s="11" t="s">
        <v>9</v>
      </c>
      <c r="C16" s="11"/>
      <c r="D16" s="5"/>
      <c r="E16" s="5"/>
      <c r="F16" s="7">
        <v>657.5</v>
      </c>
      <c r="G16" s="45"/>
      <c r="H16" s="45"/>
      <c r="I16" s="9"/>
      <c r="J16" s="5"/>
      <c r="K16" s="45"/>
      <c r="L16" s="45"/>
      <c r="M16" s="43"/>
    </row>
    <row r="17" spans="1:13" ht="24.75" customHeight="1" x14ac:dyDescent="0.3">
      <c r="A17" s="43"/>
      <c r="B17" s="11" t="s">
        <v>10</v>
      </c>
      <c r="C17" s="11"/>
      <c r="D17" s="5"/>
      <c r="E17" s="5"/>
      <c r="F17" s="7">
        <v>38.6</v>
      </c>
      <c r="G17" s="45"/>
      <c r="H17" s="45"/>
      <c r="I17" s="9"/>
      <c r="J17" s="5"/>
      <c r="K17" s="45"/>
      <c r="L17" s="45"/>
      <c r="M17" s="43"/>
    </row>
    <row r="18" spans="1:13" ht="24.75" customHeight="1" x14ac:dyDescent="0.3">
      <c r="A18" s="43"/>
      <c r="B18" s="11" t="s">
        <v>11</v>
      </c>
      <c r="C18" s="11"/>
      <c r="D18" s="5"/>
      <c r="E18" s="5"/>
      <c r="F18" s="7">
        <v>34</v>
      </c>
      <c r="G18" s="45"/>
      <c r="H18" s="45"/>
      <c r="I18" s="9"/>
      <c r="J18" s="5"/>
      <c r="K18" s="45"/>
      <c r="L18" s="45"/>
      <c r="M18" s="43"/>
    </row>
    <row r="19" spans="1:13" ht="24.75" customHeight="1" x14ac:dyDescent="0.3">
      <c r="A19" s="43"/>
      <c r="B19" s="11" t="s">
        <v>12</v>
      </c>
      <c r="C19" s="11"/>
      <c r="D19" s="5"/>
      <c r="E19" s="5"/>
      <c r="F19" s="7">
        <v>29</v>
      </c>
      <c r="G19" s="45"/>
      <c r="H19" s="45"/>
      <c r="I19" s="9"/>
      <c r="J19" s="5"/>
      <c r="K19" s="45"/>
      <c r="L19" s="45"/>
      <c r="M19" s="43"/>
    </row>
    <row r="20" spans="1:13" ht="24.75" customHeight="1" x14ac:dyDescent="0.3">
      <c r="A20" s="43"/>
      <c r="B20" s="11" t="s">
        <v>13</v>
      </c>
      <c r="C20" s="11"/>
      <c r="D20" s="5"/>
      <c r="E20" s="5"/>
      <c r="F20" s="7">
        <v>45</v>
      </c>
      <c r="G20" s="45"/>
      <c r="H20" s="45"/>
      <c r="I20" s="9"/>
      <c r="J20" s="5"/>
      <c r="K20" s="45"/>
      <c r="L20" s="45"/>
      <c r="M20" s="43"/>
    </row>
    <row r="21" spans="1:13" ht="24.75" customHeight="1" x14ac:dyDescent="0.3">
      <c r="A21" s="43"/>
      <c r="B21" s="11" t="s">
        <v>14</v>
      </c>
      <c r="C21" s="11"/>
      <c r="D21" s="5"/>
      <c r="E21" s="5"/>
      <c r="F21" s="7">
        <v>66.5</v>
      </c>
      <c r="G21" s="45"/>
      <c r="H21" s="45"/>
      <c r="I21" s="9"/>
      <c r="J21" s="5"/>
      <c r="K21" s="45"/>
      <c r="L21" s="45"/>
      <c r="M21" s="43"/>
    </row>
    <row r="22" spans="1:13" ht="24.75" customHeight="1" x14ac:dyDescent="0.3">
      <c r="A22" s="43"/>
      <c r="B22" s="11" t="s">
        <v>15</v>
      </c>
      <c r="C22" s="11"/>
      <c r="D22" s="5"/>
      <c r="E22" s="5"/>
      <c r="F22" s="7">
        <v>13.5</v>
      </c>
      <c r="G22" s="46"/>
      <c r="H22" s="46"/>
      <c r="I22" s="9"/>
      <c r="J22" s="5"/>
      <c r="K22" s="45"/>
      <c r="L22" s="45"/>
      <c r="M22" s="43"/>
    </row>
    <row r="23" spans="1:13" ht="60.75" customHeight="1" x14ac:dyDescent="0.3">
      <c r="A23" s="43">
        <v>2</v>
      </c>
      <c r="B23" s="12" t="s">
        <v>38</v>
      </c>
      <c r="C23" s="21" t="s">
        <v>39</v>
      </c>
      <c r="D23" s="5"/>
      <c r="E23" s="5"/>
      <c r="F23" s="5"/>
      <c r="G23" s="44" t="s">
        <v>36</v>
      </c>
      <c r="H23" s="44" t="s">
        <v>31</v>
      </c>
      <c r="I23" s="5"/>
      <c r="J23" s="5"/>
      <c r="K23" s="44" t="s">
        <v>44</v>
      </c>
      <c r="L23" s="44" t="s">
        <v>33</v>
      </c>
      <c r="M23" s="45" t="s">
        <v>46</v>
      </c>
    </row>
    <row r="24" spans="1:13" ht="48" customHeight="1" x14ac:dyDescent="0.3">
      <c r="A24" s="43"/>
      <c r="B24" s="12" t="s">
        <v>20</v>
      </c>
      <c r="C24" s="12"/>
      <c r="D24" s="13">
        <v>2036.7</v>
      </c>
      <c r="E24" s="14"/>
      <c r="F24" s="14"/>
      <c r="G24" s="45"/>
      <c r="H24" s="45"/>
      <c r="I24" s="6">
        <v>4454272000</v>
      </c>
      <c r="J24" s="6">
        <v>4454272000</v>
      </c>
      <c r="K24" s="45"/>
      <c r="L24" s="45"/>
      <c r="M24" s="45"/>
    </row>
    <row r="25" spans="1:13" ht="48" customHeight="1" x14ac:dyDescent="0.3">
      <c r="A25" s="43"/>
      <c r="B25" s="12" t="s">
        <v>21</v>
      </c>
      <c r="C25" s="12"/>
      <c r="D25" s="13"/>
      <c r="E25" s="14">
        <f>SUM(E26:E27)</f>
        <v>497</v>
      </c>
      <c r="F25" s="14">
        <f>SUM(F26:F27)</f>
        <v>1367</v>
      </c>
      <c r="G25" s="45"/>
      <c r="H25" s="45"/>
      <c r="I25" s="15">
        <v>15735000000</v>
      </c>
      <c r="J25" s="15">
        <v>10070400000</v>
      </c>
      <c r="K25" s="45"/>
      <c r="L25" s="45"/>
      <c r="M25" s="45"/>
    </row>
    <row r="26" spans="1:13" ht="24.75" customHeight="1" x14ac:dyDescent="0.3">
      <c r="A26" s="43"/>
      <c r="B26" s="16" t="s">
        <v>18</v>
      </c>
      <c r="C26" s="16"/>
      <c r="D26" s="14"/>
      <c r="E26" s="13">
        <v>474</v>
      </c>
      <c r="F26" s="13">
        <v>1344</v>
      </c>
      <c r="G26" s="45"/>
      <c r="H26" s="45"/>
      <c r="I26" s="15"/>
      <c r="J26" s="15"/>
      <c r="K26" s="45"/>
      <c r="L26" s="45"/>
      <c r="M26" s="45"/>
    </row>
    <row r="27" spans="1:13" ht="24.75" customHeight="1" x14ac:dyDescent="0.3">
      <c r="A27" s="43"/>
      <c r="B27" s="16" t="s">
        <v>19</v>
      </c>
      <c r="C27" s="16"/>
      <c r="D27" s="14"/>
      <c r="E27" s="13">
        <v>23</v>
      </c>
      <c r="F27" s="13">
        <v>23</v>
      </c>
      <c r="G27" s="46"/>
      <c r="H27" s="46"/>
      <c r="I27" s="17"/>
      <c r="J27" s="17"/>
      <c r="K27" s="46"/>
      <c r="L27" s="46"/>
      <c r="M27" s="46"/>
    </row>
    <row r="28" spans="1:13" ht="26.25" customHeight="1" x14ac:dyDescent="0.3">
      <c r="A28" s="31" t="s">
        <v>42</v>
      </c>
      <c r="B28" s="31"/>
      <c r="C28" s="31"/>
      <c r="D28" s="22">
        <f>SUM(D10:D27)-D10</f>
        <v>8035.7000000000007</v>
      </c>
      <c r="E28" s="22">
        <f>SUM(E10:E27)-E25</f>
        <v>497</v>
      </c>
      <c r="F28" s="22">
        <f>SUM(F10:F27)-F25-F13</f>
        <v>2471.1</v>
      </c>
      <c r="G28" s="22"/>
      <c r="H28" s="22"/>
      <c r="I28" s="28">
        <f>SUM(I10:I27)</f>
        <v>27069090000</v>
      </c>
      <c r="J28" s="28">
        <f>SUM(J10:J27)</f>
        <v>18734872000</v>
      </c>
      <c r="K28" s="20"/>
      <c r="L28" s="27"/>
      <c r="M28" s="27"/>
    </row>
    <row r="29" spans="1:13" ht="15.6" x14ac:dyDescent="0.3">
      <c r="A29" s="2"/>
    </row>
  </sheetData>
  <mergeCells count="30">
    <mergeCell ref="A28:C28"/>
    <mergeCell ref="A9:A22"/>
    <mergeCell ref="G9:G22"/>
    <mergeCell ref="H9:H22"/>
    <mergeCell ref="K9:K22"/>
    <mergeCell ref="L9:L22"/>
    <mergeCell ref="M9:M22"/>
    <mergeCell ref="M23:M27"/>
    <mergeCell ref="E7:E8"/>
    <mergeCell ref="F7:F8"/>
    <mergeCell ref="A23:A27"/>
    <mergeCell ref="G23:G27"/>
    <mergeCell ref="H23:H27"/>
    <mergeCell ref="K23:K27"/>
    <mergeCell ref="L23:L27"/>
    <mergeCell ref="A1:M1"/>
    <mergeCell ref="A2:M2"/>
    <mergeCell ref="A3:M3"/>
    <mergeCell ref="A5:A8"/>
    <mergeCell ref="B5:B8"/>
    <mergeCell ref="C5:C8"/>
    <mergeCell ref="D5:D8"/>
    <mergeCell ref="E5:F6"/>
    <mergeCell ref="G5:G8"/>
    <mergeCell ref="H5:H8"/>
    <mergeCell ref="I5:I8"/>
    <mergeCell ref="J5:J8"/>
    <mergeCell ref="K5:K8"/>
    <mergeCell ref="L5:L8"/>
    <mergeCell ref="M5:M8"/>
  </mergeCells>
  <pageMargins left="0.59055118110236227" right="0.31496062992125984" top="0.59055118110236227" bottom="0.59055118110236227" header="0.31496062992125984" footer="0.31496062992125984"/>
  <pageSetup paperSize="8" scale="8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 kèm theo QĐ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2026-03-13T09:11:37Z</dcterms:modified>
</cp:coreProperties>
</file>